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"/>
    </mc:Choice>
  </mc:AlternateContent>
  <xr:revisionPtr revIDLastSave="0" documentId="8_{F3476130-815C-5C4A-B57B-72258BCA8A56}" xr6:coauthVersionLast="34" xr6:coauthVersionMax="34" xr10:uidLastSave="{00000000-0000-0000-0000-000000000000}"/>
  <bookViews>
    <workbookView xWindow="1480" yWindow="1960" windowWidth="25540" windowHeight="12920" xr2:uid="{B4E3705D-3B8D-9548-894E-E1C1ACA2F83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<sst xmlns="http://schemas.openxmlformats.org/spreadsheetml/2006/main" count="125" uniqueCount="41">
  <si>
    <t>Nama Jabatan</t>
  </si>
  <si>
    <t>Pranata Humas Pertama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</si>
  <si>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</si>
  <si>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</si>
  <si>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</si>
  <si>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</si>
  <si>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</si>
  <si>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</si>
  <si>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</si>
  <si>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</si>
  <si>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</si>
  <si>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</si>
  <si>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</si>
  <si>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</si>
  <si>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</si>
  <si>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</si>
  <si>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</si>
  <si>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</si>
  <si>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</si>
  <si>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</si>
  <si>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</si>
  <si>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Mengolah isu publik eksternal</t>
  </si>
  <si>
    <t>….</t>
  </si>
  <si>
    <t>jam</t>
  </si>
  <si>
    <t>menit</t>
  </si>
  <si>
    <t>menit/thn</t>
  </si>
  <si>
    <t>Merancang penyelenggaraan konferensi pers, seminar, lokakarya, rapat kerja kehumasan</t>
  </si>
  <si>
    <t>Menganalisis data dan informasi hubungan kelembagaan</t>
  </si>
  <si>
    <t>Mengevaluasi penyelenggaraan konferensi pers, seminar, lokakarya, dan pertemuan sejenis Lokal</t>
  </si>
  <si>
    <t>Melakukan evaluasi pelaksanaan advokasi, bimbingan teknis dan penyuluhan pembinaan hubungan kelembagaan</t>
  </si>
  <si>
    <t>Melaksanakan penerbitan intern sebagai Reporter</t>
  </si>
  <si>
    <t>Mengikuti konferensi pers, seminar, lokakarya, dan pertemuan sejenis sebagai Moderator</t>
  </si>
  <si>
    <t>Menyusun profit lembaga</t>
  </si>
  <si>
    <t>Menulis latar fakta untuk konferensi pers/siaran pers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</si>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</sst>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9936-C384-424F-B68C-1746DC63C534}">
  <dimension ref="A1:N34"/>
  <sheetViews>
    <sheetView tabSelected="1" workbookViewId="0">
      <selection activeCell="F2" sqref="F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48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8" si="0">IFERROR(((F10*60)+H10)*J10,"")</f>
        <v/>
      </c>
      <c r="M10" s="17" t="s">
        <v>25</v>
      </c>
      <c r="N10" s="14"/>
    </row>
    <row r="11" spans="1:14" ht="144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9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192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176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96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160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4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96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34</v>
      </c>
      <c r="B20" s="22" t="s">
        <v>35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9</v>
      </c>
      <c r="B21" s="4" t="s">
        <v>10</v>
      </c>
      <c r="C21" s="4" t="s">
        <v>11</v>
      </c>
      <c r="D21" s="4"/>
      <c r="E21" s="5" t="s">
        <v>12</v>
      </c>
      <c r="F21" s="4" t="s">
        <v>13</v>
      </c>
      <c r="G21" s="4"/>
      <c r="H21" s="4"/>
      <c r="I21" s="4"/>
      <c r="J21" s="4" t="s">
        <v>14</v>
      </c>
      <c r="K21" s="4"/>
      <c r="L21" s="4" t="s">
        <v>15</v>
      </c>
      <c r="M21" s="4"/>
      <c r="N21" s="5" t="s">
        <v>16</v>
      </c>
    </row>
    <row r="22" spans="1:14" x14ac:dyDescent="0.2">
      <c r="A22" s="4"/>
      <c r="B22" s="4"/>
      <c r="C22" s="6" t="s">
        <v>17</v>
      </c>
      <c r="D22" s="6" t="s">
        <v>18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ref="L23:L28" si="1">IFERROR(((F23*60)+H23)*J23,"")</f>
        <v/>
      </c>
      <c r="M23" s="17" t="s">
        <v>25</v>
      </c>
      <c r="N23" s="14"/>
    </row>
    <row r="24" spans="1:14" x14ac:dyDescent="0.2">
      <c r="A24" s="26">
        <v>2</v>
      </c>
      <c r="B24" s="27"/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4"/>
    </row>
    <row r="25" spans="1:14" x14ac:dyDescent="0.2">
      <c r="A25" s="26">
        <v>3</v>
      </c>
      <c r="B25" s="27"/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4"/>
    </row>
    <row r="26" spans="1:14" x14ac:dyDescent="0.2">
      <c r="A26" s="26">
        <v>4</v>
      </c>
      <c r="B26" s="27"/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4"/>
    </row>
    <row r="27" spans="1:14" x14ac:dyDescent="0.2">
      <c r="A27" s="26">
        <v>5</v>
      </c>
      <c r="B27" s="27"/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4"/>
    </row>
    <row r="28" spans="1:14" x14ac:dyDescent="0.2">
      <c r="A28" s="26">
        <v>6</v>
      </c>
      <c r="B28" s="27"/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4"/>
    </row>
    <row r="29" spans="1:14" x14ac:dyDescent="0.2">
      <c r="A29" s="28"/>
      <c r="B29" s="29"/>
      <c r="C29" s="2"/>
      <c r="D29" s="2"/>
      <c r="E29" s="17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36</v>
      </c>
      <c r="C30" s="14"/>
      <c r="D30" s="14"/>
      <c r="E30" s="14"/>
      <c r="F30" s="2"/>
      <c r="G30" s="2"/>
      <c r="H30" s="2"/>
      <c r="I30" s="2"/>
      <c r="J30" s="2"/>
      <c r="K30" s="17"/>
      <c r="L30" s="21">
        <f>SUM(L10:L29)</f>
        <v>0</v>
      </c>
      <c r="M30" s="30" t="s">
        <v>24</v>
      </c>
      <c r="N30" s="14"/>
    </row>
    <row r="31" spans="1:14" x14ac:dyDescent="0.2">
      <c r="A31" s="18"/>
      <c r="B31" s="2" t="s">
        <v>37</v>
      </c>
      <c r="C31" s="14"/>
      <c r="D31" s="14"/>
      <c r="E31" s="14"/>
      <c r="F31" s="2"/>
      <c r="G31" s="2"/>
      <c r="H31" s="2"/>
      <c r="I31" s="2"/>
      <c r="J31" s="2"/>
      <c r="K31" s="17"/>
      <c r="L31" s="18">
        <v>72000</v>
      </c>
      <c r="M31" s="17" t="s">
        <v>24</v>
      </c>
      <c r="N31" s="14"/>
    </row>
    <row r="32" spans="1:14" x14ac:dyDescent="0.2">
      <c r="A32" s="18"/>
      <c r="B32" s="2" t="s">
        <v>38</v>
      </c>
      <c r="C32" s="14"/>
      <c r="D32" s="14"/>
      <c r="E32" s="14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4"/>
    </row>
    <row r="33" spans="1:14" x14ac:dyDescent="0.2">
      <c r="A33" s="18"/>
      <c r="B33" s="2"/>
      <c r="C33" s="14"/>
      <c r="D33" s="14"/>
      <c r="E33" s="14"/>
      <c r="F33" s="2"/>
      <c r="G33" s="2"/>
      <c r="H33" s="2"/>
      <c r="I33" s="2"/>
      <c r="J33" s="2"/>
      <c r="K33" s="31" t="s">
        <v>39</v>
      </c>
      <c r="L33" s="18">
        <f>ROUND(L32,0)</f>
        <v>0</v>
      </c>
      <c r="M33" s="17"/>
      <c r="N33" s="14"/>
    </row>
    <row r="34" spans="1:14" x14ac:dyDescent="0.2">
      <c r="A34" s="18"/>
      <c r="B34" s="2" t="str">
        <f>"Jadi, jumlah "&amp;F1&amp;" yang dibutuhkan sebanyak"</f>
        <v>Jadi, jumlah Pranata Humas Pertama yang dibutuhkan sebanyak</v>
      </c>
      <c r="C34" s="14"/>
      <c r="D34" s="14"/>
      <c r="E34" s="14"/>
      <c r="F34" s="2"/>
      <c r="G34" s="2"/>
      <c r="H34" s="2"/>
      <c r="I34" s="2"/>
      <c r="J34" s="2"/>
      <c r="K34" s="31"/>
      <c r="L34" s="18">
        <f>L33</f>
        <v>0</v>
      </c>
      <c r="M34" s="17" t="s">
        <v>40</v>
      </c>
      <c r="N34" s="14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2018-07-16T08:04:20Z</dcterms:created>
  <dcterms:modified xsi:type="dcterms:W3CDTF">2018-07-16T08:04:37Z</dcterms:modified>
</cp:coreProperties>
</file>